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Лист1!$6:$9</definedName>
    <definedName name="_xlnm.Print_Area" localSheetId="0">Лист1!$A$1:$H$53</definedName>
  </definedNames>
  <calcPr calcId="145621"/>
</workbook>
</file>

<file path=xl/calcChain.xml><?xml version="1.0" encoding="utf-8"?>
<calcChain xmlns="http://schemas.openxmlformats.org/spreadsheetml/2006/main">
  <c r="D21" i="1"/>
  <c r="C21"/>
  <c r="D52"/>
  <c r="C52"/>
  <c r="D39"/>
  <c r="C39"/>
  <c r="D31"/>
  <c r="C31"/>
  <c r="D13"/>
  <c r="C13"/>
  <c r="D53" l="1"/>
  <c r="C53"/>
</calcChain>
</file>

<file path=xl/sharedStrings.xml><?xml version="1.0" encoding="utf-8"?>
<sst xmlns="http://schemas.openxmlformats.org/spreadsheetml/2006/main" count="147" uniqueCount="91">
  <si>
    <t>№ п/п</t>
  </si>
  <si>
    <t>Наименование муниципальных услуг (работ), включенных в муниципальное задание по соответствующему ведомству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</si>
  <si>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</si>
  <si>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</si>
  <si>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</si>
  <si>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</si>
  <si>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</si>
  <si>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Объем муниципальных услуг (работ)</t>
  </si>
  <si>
    <t>Сведения о выполнении муниципальных заданий за 2016 год</t>
  </si>
  <si>
    <t>040</t>
  </si>
  <si>
    <t>070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</si>
  <si>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</si>
  <si>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</si>
  <si>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</si>
  <si>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тыс. рублей</t>
  </si>
  <si>
    <t>Библиотечное, библиографическое и информационное обслуживание пользователей библиотеки</t>
  </si>
  <si>
    <t>1.</t>
  </si>
  <si>
    <t>2.</t>
  </si>
  <si>
    <t>3.</t>
  </si>
  <si>
    <t>4.</t>
  </si>
  <si>
    <t>5.</t>
  </si>
  <si>
    <t xml:space="preserve">Формирование, учёт, изучение, обеспечение физического сохранения и безопасности фондов библиотеки </t>
  </si>
  <si>
    <t>Публичный показ музейных предметов и музейных коллекций</t>
  </si>
  <si>
    <t>Формирование, учет, изучение, обеспечение физического сохранения и безопасности музейных предметов, музейных коллекций</t>
  </si>
  <si>
    <t>6.</t>
  </si>
  <si>
    <t>Показ кинофильмов</t>
  </si>
  <si>
    <t>Организация деятельности клубных формирований и формирований самодеятельного народного творчества</t>
  </si>
  <si>
    <t>Предоставление консультационных и методических услуг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</si>
  <si>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</si>
  <si>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7.</t>
  </si>
  <si>
    <t>8.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</si>
  <si>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</si>
  <si>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</si>
  <si>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</si>
  <si>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</si>
  <si>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</si>
  <si>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 предпрофессинальных программ в области искусств</t>
  </si>
  <si>
    <t>Реализация дополнительных общеразвивающих программ</t>
  </si>
  <si>
    <t>Присмотр и уход</t>
  </si>
  <si>
    <t>9.</t>
  </si>
  <si>
    <t>10.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</si>
  <si>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</si>
  <si>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</si>
  <si>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Спортивная подготовка по Олимпийским видам спорта</t>
  </si>
  <si>
    <t>Спортивная подготовка по неолимпийским видам спорта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</si>
  <si>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</si>
  <si>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</si>
  <si>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</si>
  <si>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Обеспечение участия лиц, проходящих спортивную подготовку, в спортивных соревнованиях</t>
  </si>
  <si>
    <t>Количество проведенных консультаций</t>
  </si>
  <si>
    <t>Обеспечение соблюдения лесного законодательства, выявление нарушений и принятие мер в соответствии с законодательством</t>
  </si>
  <si>
    <t>человеко-день</t>
  </si>
  <si>
    <t>Тушение лесных поржаров</t>
  </si>
  <si>
    <t>гектар</t>
  </si>
  <si>
    <t>единица</t>
  </si>
  <si>
    <t>километр</t>
  </si>
  <si>
    <t>Трудозатраты</t>
  </si>
  <si>
    <t>Число посетителей</t>
  </si>
  <si>
    <t>Число зрителей</t>
  </si>
  <si>
    <t>Количество предметов</t>
  </si>
  <si>
    <t>Количество документов</t>
  </si>
  <si>
    <t>Количество посещений</t>
  </si>
  <si>
    <t>Количество клубных формирований</t>
  </si>
  <si>
    <t>Число лиц, прошедших спортивную подготовку на этапах спортивной подготовки</t>
  </si>
  <si>
    <t>Количество мероприятий</t>
  </si>
  <si>
    <t>Количество общественных объединений</t>
  </si>
  <si>
    <t>Количество человек</t>
  </si>
  <si>
    <t>Число лиц, проходящих спортивную подготовку, в спортивных соревнованиях</t>
  </si>
  <si>
    <t>челеловеко-день</t>
  </si>
  <si>
    <t>Число человеко-дней пребывания</t>
  </si>
  <si>
    <t>человек</t>
  </si>
  <si>
    <t>Число детей</t>
  </si>
  <si>
    <t>Число обучающихся</t>
  </si>
  <si>
    <t>человеко-час</t>
  </si>
  <si>
    <t>Число человеко-часов</t>
  </si>
  <si>
    <t>Количество привлеченных лиц</t>
  </si>
  <si>
    <t>штук</t>
  </si>
  <si>
    <t>единиц</t>
  </si>
  <si>
    <t>Итого расходов на выполнение муниципальных заданий</t>
  </si>
  <si>
    <t>Объем финансового обеспечения муниципальных заданий</t>
  </si>
  <si>
    <t xml:space="preserve">Итого объем бюджетных ассигнований </t>
  </si>
  <si>
    <t>Предупреждение возникновения и распространения лесных пожаров, включая особо охраняемую природную территорию</t>
  </si>
  <si>
    <t>Количество услуг</t>
  </si>
  <si>
    <t>Администрация города Югорска (в отношении МАУ "Многофункциональный центр предоставления государственных и муниципальных услуг")</t>
  </si>
  <si>
    <t>Департамент муниципальной собственности и градостроительства администрации города Югорска (МАУ "Городское лесничество")</t>
  </si>
  <si>
    <t>Организация досуга детей, подростков и молодежи</t>
  </si>
  <si>
    <t>Гектары</t>
  </si>
  <si>
    <t>Единицы</t>
  </si>
  <si>
    <t>Километры</t>
  </si>
  <si>
    <t>Приложение 5 к пояснительной записке</t>
  </si>
  <si>
    <t>Утверждено
(с учетом внесенных изменений в установленном порядке)</t>
  </si>
</sst>
</file>

<file path=xl/styles.xml><?xml version="1.0" encoding="utf-8"?>
<styleSheet xmlns="http://schemas.openxmlformats.org/spreadsheetml/2006/main">
  <numFmts count="3">
    <numFmt numFmtId="164" formatCode="&quot;&quot;###,##0.00"/>
    <numFmt numFmtId="165" formatCode="&quot;&quot;###,##0.0"/>
    <numFmt numFmtId="166" formatCode="&quot;&quot;###,##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5" fillId="0" borderId="7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0" fontId="5" fillId="0" borderId="4" xfId="0" applyFont="1" applyBorder="1"/>
    <xf numFmtId="166" fontId="5" fillId="0" borderId="6" xfId="0" applyNumberFormat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horizontal="right" wrapText="1"/>
    </xf>
    <xf numFmtId="165" fontId="5" fillId="0" borderId="8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166" fontId="5" fillId="0" borderId="9" xfId="0" applyNumberFormat="1" applyFont="1" applyBorder="1" applyAlignment="1">
      <alignment horizontal="right" wrapText="1"/>
    </xf>
    <xf numFmtId="165" fontId="5" fillId="0" borderId="1" xfId="0" applyNumberFormat="1" applyFont="1" applyBorder="1"/>
    <xf numFmtId="0" fontId="7" fillId="0" borderId="1" xfId="0" applyFont="1" applyBorder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5" xfId="0" applyFont="1" applyBorder="1"/>
    <xf numFmtId="165" fontId="5" fillId="3" borderId="1" xfId="0" applyNumberFormat="1" applyFont="1" applyFill="1" applyBorder="1" applyAlignment="1">
      <alignment horizontal="right" wrapText="1"/>
    </xf>
    <xf numFmtId="0" fontId="5" fillId="0" borderId="1" xfId="0" applyFont="1" applyBorder="1"/>
    <xf numFmtId="49" fontId="6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64" fontId="5" fillId="0" borderId="9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165" fontId="2" fillId="0" borderId="1" xfId="0" applyNumberFormat="1" applyFont="1" applyBorder="1"/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right" wrapText="1"/>
    </xf>
    <xf numFmtId="166" fontId="5" fillId="0" borderId="20" xfId="0" applyNumberFormat="1" applyFont="1" applyBorder="1" applyAlignment="1">
      <alignment horizontal="right" wrapText="1"/>
    </xf>
    <xf numFmtId="0" fontId="5" fillId="0" borderId="15" xfId="0" applyFont="1" applyBorder="1" applyAlignment="1">
      <alignment vertical="center" wrapText="1"/>
    </xf>
    <xf numFmtId="164" fontId="0" fillId="3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/>
    </xf>
    <xf numFmtId="166" fontId="5" fillId="0" borderId="8" xfId="0" applyNumberFormat="1" applyFont="1" applyBorder="1" applyAlignment="1">
      <alignment horizontal="right" wrapText="1"/>
    </xf>
    <xf numFmtId="166" fontId="5" fillId="0" borderId="14" xfId="0" applyNumberFormat="1" applyFont="1" applyBorder="1" applyAlignment="1">
      <alignment horizontal="right" wrapText="1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5" fontId="5" fillId="0" borderId="8" xfId="0" applyNumberFormat="1" applyFont="1" applyBorder="1" applyAlignment="1">
      <alignment horizontal="right" wrapText="1"/>
    </xf>
    <xf numFmtId="165" fontId="5" fillId="0" borderId="14" xfId="0" applyNumberFormat="1" applyFont="1" applyBorder="1" applyAlignment="1">
      <alignment horizontal="right" wrapText="1"/>
    </xf>
    <xf numFmtId="165" fontId="5" fillId="0" borderId="21" xfId="0" applyNumberFormat="1" applyFont="1" applyBorder="1" applyAlignment="1">
      <alignment horizontal="right" wrapText="1"/>
    </xf>
    <xf numFmtId="165" fontId="5" fillId="0" borderId="22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tabSelected="1" zoomScaleNormal="100" workbookViewId="0">
      <selection activeCell="M11" sqref="M11"/>
    </sheetView>
  </sheetViews>
  <sheetFormatPr defaultRowHeight="15"/>
  <cols>
    <col min="1" max="1" width="5.28515625" customWidth="1"/>
    <col min="2" max="2" width="30.28515625" customWidth="1"/>
    <col min="3" max="3" width="15.7109375" customWidth="1"/>
    <col min="4" max="4" width="12.7109375" customWidth="1"/>
    <col min="5" max="5" width="22" customWidth="1"/>
    <col min="6" max="6" width="11.85546875" customWidth="1"/>
    <col min="7" max="7" width="10.5703125" customWidth="1"/>
    <col min="8" max="8" width="14.7109375" customWidth="1"/>
    <col min="10" max="11" width="14.85546875" bestFit="1" customWidth="1"/>
  </cols>
  <sheetData>
    <row r="1" spans="1:11" ht="15.75">
      <c r="E1" s="60" t="s">
        <v>89</v>
      </c>
      <c r="F1" s="60"/>
      <c r="G1" s="60"/>
      <c r="H1" s="60"/>
    </row>
    <row r="3" spans="1:11" ht="15.75">
      <c r="A3" s="57" t="s">
        <v>8</v>
      </c>
      <c r="B3" s="57"/>
      <c r="C3" s="57"/>
      <c r="D3" s="57"/>
      <c r="E3" s="57"/>
      <c r="F3" s="57"/>
      <c r="G3" s="57"/>
      <c r="H3" s="57"/>
    </row>
    <row r="4" spans="1:11" ht="15.75">
      <c r="A4" s="4"/>
      <c r="B4" s="4"/>
      <c r="C4" s="4"/>
      <c r="D4" s="4"/>
      <c r="E4" s="4"/>
      <c r="F4" s="10"/>
      <c r="G4" s="4"/>
      <c r="H4" s="4"/>
    </row>
    <row r="5" spans="1:11">
      <c r="H5" s="5" t="s">
        <v>14</v>
      </c>
    </row>
    <row r="6" spans="1:11">
      <c r="A6" s="72" t="s">
        <v>0</v>
      </c>
      <c r="B6" s="72" t="s">
        <v>1</v>
      </c>
      <c r="C6" s="64" t="s">
        <v>79</v>
      </c>
      <c r="D6" s="65"/>
      <c r="E6" s="68" t="s">
        <v>7</v>
      </c>
      <c r="F6" s="68"/>
      <c r="G6" s="68"/>
      <c r="H6" s="69"/>
    </row>
    <row r="7" spans="1:11" ht="28.15" customHeight="1">
      <c r="A7" s="72"/>
      <c r="B7" s="72"/>
      <c r="C7" s="66"/>
      <c r="D7" s="67"/>
      <c r="E7" s="70"/>
      <c r="F7" s="70"/>
      <c r="G7" s="70"/>
      <c r="H7" s="71"/>
    </row>
    <row r="8" spans="1:11" ht="100.9" customHeight="1">
      <c r="A8" s="72"/>
      <c r="B8" s="72"/>
      <c r="C8" s="54" t="s">
        <v>90</v>
      </c>
      <c r="D8" s="9" t="s">
        <v>3</v>
      </c>
      <c r="E8" s="2" t="s">
        <v>4</v>
      </c>
      <c r="F8" s="9" t="s">
        <v>2</v>
      </c>
      <c r="G8" s="2" t="s">
        <v>5</v>
      </c>
      <c r="H8" s="2" t="s">
        <v>6</v>
      </c>
      <c r="I8" s="1"/>
      <c r="J8" s="1"/>
    </row>
    <row r="9" spans="1:1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11" ht="27" customHeight="1">
      <c r="A10" s="31" t="s">
        <v>9</v>
      </c>
      <c r="B10" s="79" t="s">
        <v>83</v>
      </c>
      <c r="C10" s="80"/>
      <c r="D10" s="80"/>
      <c r="E10" s="80"/>
      <c r="F10" s="80"/>
      <c r="G10" s="80"/>
      <c r="H10" s="81"/>
    </row>
    <row r="11" spans="1:11" ht="45">
      <c r="A11" s="26" t="s">
        <v>16</v>
      </c>
      <c r="B11" s="42" t="s">
        <v>27</v>
      </c>
      <c r="C11" s="12">
        <v>5486.9</v>
      </c>
      <c r="D11" s="13">
        <v>5486.9</v>
      </c>
      <c r="E11" s="32" t="s">
        <v>49</v>
      </c>
      <c r="F11" s="18" t="s">
        <v>76</v>
      </c>
      <c r="G11" s="50">
        <v>11750</v>
      </c>
      <c r="H11" s="15">
        <v>11843</v>
      </c>
      <c r="I11" s="8"/>
      <c r="J11" s="8"/>
    </row>
    <row r="12" spans="1:11" ht="114.6" customHeight="1">
      <c r="A12" s="17" t="s">
        <v>17</v>
      </c>
      <c r="B12" s="42" t="s">
        <v>28</v>
      </c>
      <c r="C12" s="20">
        <v>23520</v>
      </c>
      <c r="D12" s="21">
        <v>23520</v>
      </c>
      <c r="E12" s="22" t="s">
        <v>82</v>
      </c>
      <c r="F12" s="18" t="s">
        <v>77</v>
      </c>
      <c r="G12" s="23">
        <v>29830</v>
      </c>
      <c r="H12" s="23">
        <v>30290</v>
      </c>
      <c r="J12" s="7"/>
      <c r="K12" s="7"/>
    </row>
    <row r="13" spans="1:11" ht="17.45" customHeight="1">
      <c r="A13" s="82" t="s">
        <v>80</v>
      </c>
      <c r="B13" s="83"/>
      <c r="C13" s="13">
        <f>SUM(C11:C12)</f>
        <v>29006.9</v>
      </c>
      <c r="D13" s="13">
        <f t="shared" ref="D13" si="0">SUM(D11:D12)</f>
        <v>29006.9</v>
      </c>
      <c r="E13" s="30"/>
      <c r="F13" s="30"/>
      <c r="G13" s="13"/>
      <c r="H13" s="13"/>
      <c r="J13" s="7"/>
      <c r="K13" s="7"/>
    </row>
    <row r="14" spans="1:11" ht="30" customHeight="1">
      <c r="A14" s="31" t="s">
        <v>10</v>
      </c>
      <c r="B14" s="58" t="s">
        <v>84</v>
      </c>
      <c r="C14" s="58"/>
      <c r="D14" s="58"/>
      <c r="E14" s="58"/>
      <c r="F14" s="58"/>
      <c r="G14" s="58"/>
      <c r="H14" s="59"/>
    </row>
    <row r="15" spans="1:11" ht="99.6" customHeight="1">
      <c r="A15" s="26" t="s">
        <v>16</v>
      </c>
      <c r="B15" s="43" t="s">
        <v>50</v>
      </c>
      <c r="C15" s="20">
        <v>10421.6</v>
      </c>
      <c r="D15" s="21">
        <v>10420.6</v>
      </c>
      <c r="E15" s="28" t="s">
        <v>56</v>
      </c>
      <c r="F15" s="27" t="s">
        <v>51</v>
      </c>
      <c r="G15" s="33">
        <v>56.08</v>
      </c>
      <c r="H15" s="33">
        <v>56.08</v>
      </c>
    </row>
    <row r="16" spans="1:11" ht="21.6" customHeight="1">
      <c r="A16" s="26" t="s">
        <v>17</v>
      </c>
      <c r="B16" s="44" t="s">
        <v>52</v>
      </c>
      <c r="C16" s="13">
        <v>4168.7</v>
      </c>
      <c r="D16" s="13">
        <v>4168.3</v>
      </c>
      <c r="E16" s="34" t="s">
        <v>86</v>
      </c>
      <c r="F16" s="35" t="s">
        <v>53</v>
      </c>
      <c r="G16" s="36">
        <v>0.97</v>
      </c>
      <c r="H16" s="36">
        <v>0.97</v>
      </c>
    </row>
    <row r="17" spans="1:11" ht="23.45" customHeight="1">
      <c r="A17" s="73" t="s">
        <v>18</v>
      </c>
      <c r="B17" s="76" t="s">
        <v>81</v>
      </c>
      <c r="C17" s="13">
        <v>4457.6000000000004</v>
      </c>
      <c r="D17" s="13">
        <v>4457.1000000000004</v>
      </c>
      <c r="E17" s="34" t="s">
        <v>86</v>
      </c>
      <c r="F17" s="35" t="s">
        <v>53</v>
      </c>
      <c r="G17" s="13">
        <v>77.5</v>
      </c>
      <c r="H17" s="13">
        <v>77.5</v>
      </c>
    </row>
    <row r="18" spans="1:11" ht="16.899999999999999" customHeight="1">
      <c r="A18" s="74"/>
      <c r="B18" s="77"/>
      <c r="C18" s="13">
        <v>3343.8</v>
      </c>
      <c r="D18" s="13">
        <v>3343.5</v>
      </c>
      <c r="E18" s="34" t="s">
        <v>87</v>
      </c>
      <c r="F18" s="35" t="s">
        <v>54</v>
      </c>
      <c r="G18" s="37">
        <v>3</v>
      </c>
      <c r="H18" s="37">
        <v>3</v>
      </c>
    </row>
    <row r="19" spans="1:11" ht="16.149999999999999" customHeight="1">
      <c r="A19" s="74"/>
      <c r="B19" s="77"/>
      <c r="C19" s="87">
        <v>4181.8</v>
      </c>
      <c r="D19" s="87">
        <v>4181.3999999999996</v>
      </c>
      <c r="E19" s="97" t="s">
        <v>88</v>
      </c>
      <c r="F19" s="84" t="s">
        <v>55</v>
      </c>
      <c r="G19" s="62">
        <v>50</v>
      </c>
      <c r="H19" s="62">
        <v>50</v>
      </c>
    </row>
    <row r="20" spans="1:11" ht="19.149999999999999" customHeight="1">
      <c r="A20" s="75"/>
      <c r="B20" s="78"/>
      <c r="C20" s="88"/>
      <c r="D20" s="88"/>
      <c r="E20" s="98"/>
      <c r="F20" s="85"/>
      <c r="G20" s="63"/>
      <c r="H20" s="63"/>
      <c r="J20" s="8"/>
    </row>
    <row r="21" spans="1:11">
      <c r="A21" s="61" t="s">
        <v>80</v>
      </c>
      <c r="B21" s="61"/>
      <c r="C21" s="13">
        <f>SUM(C15:C19)</f>
        <v>26573.5</v>
      </c>
      <c r="D21" s="29">
        <f>SUM(D15:D19)</f>
        <v>26570.9</v>
      </c>
      <c r="E21" s="30"/>
      <c r="F21" s="30"/>
      <c r="G21" s="13"/>
      <c r="H21" s="13"/>
      <c r="J21" s="8"/>
    </row>
    <row r="22" spans="1:11">
      <c r="A22" s="11">
        <v>230</v>
      </c>
      <c r="B22" s="93" t="s">
        <v>11</v>
      </c>
      <c r="C22" s="94"/>
      <c r="D22" s="94"/>
      <c r="E22" s="94"/>
      <c r="F22" s="94"/>
      <c r="G22" s="94"/>
      <c r="H22" s="95"/>
    </row>
    <row r="23" spans="1:11" ht="30">
      <c r="A23" s="56" t="s">
        <v>16</v>
      </c>
      <c r="B23" s="44" t="s">
        <v>31</v>
      </c>
      <c r="C23" s="13">
        <v>4518.8999999999996</v>
      </c>
      <c r="D23" s="13">
        <v>4518.8999999999996</v>
      </c>
      <c r="E23" s="38" t="s">
        <v>69</v>
      </c>
      <c r="F23" s="35" t="s">
        <v>68</v>
      </c>
      <c r="G23" s="37">
        <v>22735</v>
      </c>
      <c r="H23" s="37">
        <v>22735</v>
      </c>
    </row>
    <row r="24" spans="1:11" ht="60">
      <c r="A24" s="56" t="s">
        <v>17</v>
      </c>
      <c r="B24" s="44" t="s">
        <v>32</v>
      </c>
      <c r="C24" s="13">
        <v>464907.8</v>
      </c>
      <c r="D24" s="13">
        <v>464899</v>
      </c>
      <c r="E24" s="39" t="s">
        <v>72</v>
      </c>
      <c r="F24" s="35" t="s">
        <v>70</v>
      </c>
      <c r="G24" s="13">
        <v>2605</v>
      </c>
      <c r="H24" s="13">
        <v>2606</v>
      </c>
    </row>
    <row r="25" spans="1:11" ht="60">
      <c r="A25" s="56" t="s">
        <v>18</v>
      </c>
      <c r="B25" s="44" t="s">
        <v>33</v>
      </c>
      <c r="C25" s="13">
        <v>263365.8</v>
      </c>
      <c r="D25" s="13">
        <v>261726.9</v>
      </c>
      <c r="E25" s="39" t="s">
        <v>72</v>
      </c>
      <c r="F25" s="35" t="s">
        <v>70</v>
      </c>
      <c r="G25" s="37">
        <v>2076</v>
      </c>
      <c r="H25" s="37">
        <v>2076</v>
      </c>
    </row>
    <row r="26" spans="1:11" ht="60">
      <c r="A26" s="56" t="s">
        <v>19</v>
      </c>
      <c r="B26" s="44" t="s">
        <v>34</v>
      </c>
      <c r="C26" s="13">
        <v>286968.40000000002</v>
      </c>
      <c r="D26" s="13">
        <v>285276.40000000002</v>
      </c>
      <c r="E26" s="39" t="s">
        <v>72</v>
      </c>
      <c r="F26" s="35" t="s">
        <v>70</v>
      </c>
      <c r="G26" s="37">
        <v>2267</v>
      </c>
      <c r="H26" s="37">
        <v>2267</v>
      </c>
    </row>
    <row r="27" spans="1:11" ht="60">
      <c r="A27" s="56" t="s">
        <v>20</v>
      </c>
      <c r="B27" s="44" t="s">
        <v>35</v>
      </c>
      <c r="C27" s="13">
        <v>51472</v>
      </c>
      <c r="D27" s="13">
        <v>51171.4</v>
      </c>
      <c r="E27" s="39" t="s">
        <v>72</v>
      </c>
      <c r="F27" s="35" t="s">
        <v>70</v>
      </c>
      <c r="G27" s="37">
        <v>425</v>
      </c>
      <c r="H27" s="37">
        <v>425</v>
      </c>
    </row>
    <row r="28" spans="1:11" ht="45">
      <c r="A28" s="56" t="s">
        <v>24</v>
      </c>
      <c r="B28" s="44" t="s">
        <v>36</v>
      </c>
      <c r="C28" s="13">
        <v>64580.9</v>
      </c>
      <c r="D28" s="13">
        <v>64580.9</v>
      </c>
      <c r="E28" s="39" t="s">
        <v>74</v>
      </c>
      <c r="F28" s="35" t="s">
        <v>73</v>
      </c>
      <c r="G28" s="13">
        <v>1556.5</v>
      </c>
      <c r="H28" s="13">
        <v>1556.5</v>
      </c>
    </row>
    <row r="29" spans="1:11" ht="30">
      <c r="A29" s="56" t="s">
        <v>29</v>
      </c>
      <c r="B29" s="44" t="s">
        <v>37</v>
      </c>
      <c r="C29" s="13">
        <v>44885.7</v>
      </c>
      <c r="D29" s="13">
        <v>44885.7</v>
      </c>
      <c r="E29" s="39" t="s">
        <v>74</v>
      </c>
      <c r="F29" s="35" t="s">
        <v>73</v>
      </c>
      <c r="G29" s="13">
        <v>539</v>
      </c>
      <c r="H29" s="13">
        <v>539</v>
      </c>
    </row>
    <row r="30" spans="1:11">
      <c r="A30" s="55" t="s">
        <v>30</v>
      </c>
      <c r="B30" s="44" t="s">
        <v>38</v>
      </c>
      <c r="C30" s="13">
        <v>1570.8</v>
      </c>
      <c r="D30" s="13">
        <v>1570.8</v>
      </c>
      <c r="E30" s="39" t="s">
        <v>71</v>
      </c>
      <c r="F30" s="35" t="s">
        <v>70</v>
      </c>
      <c r="G30" s="13">
        <v>2605</v>
      </c>
      <c r="H30" s="13">
        <v>2606</v>
      </c>
      <c r="J30" s="6"/>
      <c r="K30" s="6"/>
    </row>
    <row r="31" spans="1:11">
      <c r="A31" s="61" t="s">
        <v>80</v>
      </c>
      <c r="B31" s="61"/>
      <c r="C31" s="13">
        <f>SUM(C23:C30)</f>
        <v>1182270.2999999998</v>
      </c>
      <c r="D31" s="29">
        <f t="shared" ref="D31" si="1">SUM(D23:D30)</f>
        <v>1178630</v>
      </c>
      <c r="E31" s="30"/>
      <c r="F31" s="30"/>
      <c r="G31" s="13"/>
      <c r="H31" s="13"/>
      <c r="J31" s="53"/>
      <c r="K31" s="6"/>
    </row>
    <row r="32" spans="1:11">
      <c r="A32" s="11">
        <v>240</v>
      </c>
      <c r="B32" s="93" t="s">
        <v>12</v>
      </c>
      <c r="C32" s="94"/>
      <c r="D32" s="94"/>
      <c r="E32" s="94"/>
      <c r="F32" s="94"/>
      <c r="G32" s="94"/>
      <c r="H32" s="95"/>
    </row>
    <row r="33" spans="1:11" ht="60">
      <c r="A33" s="26" t="s">
        <v>16</v>
      </c>
      <c r="B33" s="43" t="s">
        <v>15</v>
      </c>
      <c r="C33" s="20">
        <v>11416.8</v>
      </c>
      <c r="D33" s="13">
        <v>11416.8</v>
      </c>
      <c r="E33" s="28" t="s">
        <v>61</v>
      </c>
      <c r="F33" s="27" t="s">
        <v>77</v>
      </c>
      <c r="G33" s="51">
        <v>79900</v>
      </c>
      <c r="H33" s="23">
        <v>82087</v>
      </c>
    </row>
    <row r="34" spans="1:11" ht="60">
      <c r="A34" s="17" t="s">
        <v>17</v>
      </c>
      <c r="B34" s="45" t="s">
        <v>21</v>
      </c>
      <c r="C34" s="12">
        <v>11416.9</v>
      </c>
      <c r="D34" s="13">
        <v>11416.9</v>
      </c>
      <c r="E34" s="14" t="s">
        <v>60</v>
      </c>
      <c r="F34" s="27" t="s">
        <v>77</v>
      </c>
      <c r="G34" s="50">
        <v>154500</v>
      </c>
      <c r="H34" s="15">
        <v>155199</v>
      </c>
    </row>
    <row r="35" spans="1:11" ht="45">
      <c r="A35" s="17" t="s">
        <v>18</v>
      </c>
      <c r="B35" s="45" t="s">
        <v>22</v>
      </c>
      <c r="C35" s="12">
        <v>7959.4</v>
      </c>
      <c r="D35" s="13">
        <v>7959.4</v>
      </c>
      <c r="E35" s="14" t="s">
        <v>57</v>
      </c>
      <c r="F35" s="35" t="s">
        <v>70</v>
      </c>
      <c r="G35" s="50">
        <v>27700</v>
      </c>
      <c r="H35" s="15">
        <v>27044</v>
      </c>
    </row>
    <row r="36" spans="1:11" ht="75">
      <c r="A36" s="17" t="s">
        <v>19</v>
      </c>
      <c r="B36" s="45" t="s">
        <v>23</v>
      </c>
      <c r="C36" s="12">
        <v>5932.8</v>
      </c>
      <c r="D36" s="13">
        <v>5932.8</v>
      </c>
      <c r="E36" s="14" t="s">
        <v>59</v>
      </c>
      <c r="F36" s="27" t="s">
        <v>77</v>
      </c>
      <c r="G36" s="50">
        <v>34497</v>
      </c>
      <c r="H36" s="15">
        <v>34497</v>
      </c>
    </row>
    <row r="37" spans="1:11">
      <c r="A37" s="17" t="s">
        <v>20</v>
      </c>
      <c r="B37" s="45" t="s">
        <v>25</v>
      </c>
      <c r="C37" s="12">
        <v>48637.4</v>
      </c>
      <c r="D37" s="13">
        <v>48637.4</v>
      </c>
      <c r="E37" s="14" t="s">
        <v>58</v>
      </c>
      <c r="F37" s="35" t="s">
        <v>70</v>
      </c>
      <c r="G37" s="50">
        <v>6450</v>
      </c>
      <c r="H37" s="15">
        <v>10209</v>
      </c>
    </row>
    <row r="38" spans="1:11" ht="75">
      <c r="A38" s="17" t="s">
        <v>24</v>
      </c>
      <c r="B38" s="46" t="s">
        <v>26</v>
      </c>
      <c r="C38" s="20">
        <v>18472.8</v>
      </c>
      <c r="D38" s="21">
        <v>18472.8</v>
      </c>
      <c r="E38" s="22" t="s">
        <v>62</v>
      </c>
      <c r="F38" s="27" t="s">
        <v>77</v>
      </c>
      <c r="G38" s="51">
        <v>55</v>
      </c>
      <c r="H38" s="23">
        <v>55</v>
      </c>
      <c r="J38" s="7"/>
      <c r="K38" s="7"/>
    </row>
    <row r="39" spans="1:11">
      <c r="A39" s="61" t="s">
        <v>80</v>
      </c>
      <c r="B39" s="61"/>
      <c r="C39" s="29">
        <f>SUM(C33:C38)</f>
        <v>103836.1</v>
      </c>
      <c r="D39" s="13">
        <f t="shared" ref="D39" si="2">SUM(D33:D38)</f>
        <v>103836.1</v>
      </c>
      <c r="E39" s="30"/>
      <c r="F39" s="30"/>
      <c r="G39" s="13"/>
      <c r="H39" s="13"/>
      <c r="J39" s="7"/>
      <c r="K39" s="7"/>
    </row>
    <row r="40" spans="1:11">
      <c r="A40" s="11">
        <v>280</v>
      </c>
      <c r="B40" s="93" t="s">
        <v>13</v>
      </c>
      <c r="C40" s="94"/>
      <c r="D40" s="94"/>
      <c r="E40" s="94"/>
      <c r="F40" s="94"/>
      <c r="G40" s="94"/>
      <c r="H40" s="95"/>
    </row>
    <row r="41" spans="1:11" ht="28.15" customHeight="1">
      <c r="A41" s="48" t="s">
        <v>16</v>
      </c>
      <c r="B41" s="47" t="s">
        <v>31</v>
      </c>
      <c r="C41" s="12">
        <v>10124.700000000001</v>
      </c>
      <c r="D41" s="13">
        <v>10124.700000000001</v>
      </c>
      <c r="E41" s="14" t="s">
        <v>66</v>
      </c>
      <c r="F41" s="35" t="s">
        <v>70</v>
      </c>
      <c r="G41" s="50">
        <v>438</v>
      </c>
      <c r="H41" s="15">
        <v>438</v>
      </c>
    </row>
    <row r="42" spans="1:11" ht="30">
      <c r="A42" s="96" t="s">
        <v>17</v>
      </c>
      <c r="B42" s="76" t="s">
        <v>85</v>
      </c>
      <c r="C42" s="89">
        <v>3808</v>
      </c>
      <c r="D42" s="87">
        <v>3808</v>
      </c>
      <c r="E42" s="16" t="s">
        <v>64</v>
      </c>
      <c r="F42" s="91" t="s">
        <v>77</v>
      </c>
      <c r="G42" s="50">
        <v>16</v>
      </c>
      <c r="H42" s="15">
        <v>16</v>
      </c>
    </row>
    <row r="43" spans="1:11" ht="27.6" customHeight="1">
      <c r="A43" s="96"/>
      <c r="B43" s="78"/>
      <c r="C43" s="90"/>
      <c r="D43" s="88"/>
      <c r="E43" s="16" t="s">
        <v>65</v>
      </c>
      <c r="F43" s="92"/>
      <c r="G43" s="50">
        <v>40</v>
      </c>
      <c r="H43" s="15">
        <v>40</v>
      </c>
    </row>
    <row r="44" spans="1:11" ht="180">
      <c r="A44" s="49" t="s">
        <v>18</v>
      </c>
      <c r="B44" s="52" t="s">
        <v>41</v>
      </c>
      <c r="C44" s="12">
        <v>25494.1</v>
      </c>
      <c r="D44" s="13">
        <v>25494.1</v>
      </c>
      <c r="E44" s="14" t="s">
        <v>64</v>
      </c>
      <c r="F44" s="18" t="s">
        <v>77</v>
      </c>
      <c r="G44" s="50">
        <v>1</v>
      </c>
      <c r="H44" s="15">
        <v>1</v>
      </c>
    </row>
    <row r="45" spans="1:11" ht="135">
      <c r="A45" s="17" t="s">
        <v>19</v>
      </c>
      <c r="B45" s="45" t="s">
        <v>42</v>
      </c>
      <c r="C45" s="12">
        <v>233</v>
      </c>
      <c r="D45" s="13">
        <v>233</v>
      </c>
      <c r="E45" s="14" t="s">
        <v>64</v>
      </c>
      <c r="F45" s="18" t="s">
        <v>77</v>
      </c>
      <c r="G45" s="50">
        <v>9</v>
      </c>
      <c r="H45" s="15">
        <v>9</v>
      </c>
    </row>
    <row r="46" spans="1:11" ht="60">
      <c r="A46" s="17" t="s">
        <v>20</v>
      </c>
      <c r="B46" s="45" t="s">
        <v>43</v>
      </c>
      <c r="C46" s="12">
        <v>27355.9</v>
      </c>
      <c r="D46" s="13">
        <v>27355.9</v>
      </c>
      <c r="E46" s="16" t="s">
        <v>63</v>
      </c>
      <c r="F46" s="18" t="s">
        <v>70</v>
      </c>
      <c r="G46" s="50">
        <v>905</v>
      </c>
      <c r="H46" s="15">
        <v>905</v>
      </c>
    </row>
    <row r="47" spans="1:11" ht="60">
      <c r="A47" s="17" t="s">
        <v>24</v>
      </c>
      <c r="B47" s="45" t="s">
        <v>44</v>
      </c>
      <c r="C47" s="12">
        <v>15053.3</v>
      </c>
      <c r="D47" s="13">
        <v>15053.3</v>
      </c>
      <c r="E47" s="16" t="s">
        <v>63</v>
      </c>
      <c r="F47" s="18" t="s">
        <v>70</v>
      </c>
      <c r="G47" s="50">
        <v>511</v>
      </c>
      <c r="H47" s="15">
        <v>511</v>
      </c>
    </row>
    <row r="48" spans="1:11" ht="45">
      <c r="A48" s="19" t="s">
        <v>29</v>
      </c>
      <c r="B48" s="45" t="s">
        <v>45</v>
      </c>
      <c r="C48" s="12">
        <v>600</v>
      </c>
      <c r="D48" s="13">
        <v>600</v>
      </c>
      <c r="E48" s="14" t="s">
        <v>64</v>
      </c>
      <c r="F48" s="18" t="s">
        <v>77</v>
      </c>
      <c r="G48" s="50">
        <v>224</v>
      </c>
      <c r="H48" s="15">
        <v>224</v>
      </c>
    </row>
    <row r="49" spans="1:11" ht="135">
      <c r="A49" s="19" t="s">
        <v>30</v>
      </c>
      <c r="B49" s="45" t="s">
        <v>46</v>
      </c>
      <c r="C49" s="12">
        <v>738</v>
      </c>
      <c r="D49" s="13">
        <v>738</v>
      </c>
      <c r="E49" s="14" t="s">
        <v>64</v>
      </c>
      <c r="F49" s="18" t="s">
        <v>77</v>
      </c>
      <c r="G49" s="50">
        <v>9</v>
      </c>
      <c r="H49" s="15">
        <v>13</v>
      </c>
    </row>
    <row r="50" spans="1:11" ht="90">
      <c r="A50" s="19" t="s">
        <v>39</v>
      </c>
      <c r="B50" s="45" t="s">
        <v>47</v>
      </c>
      <c r="C50" s="12">
        <v>5462.2</v>
      </c>
      <c r="D50" s="13">
        <v>5462.2</v>
      </c>
      <c r="E50" s="16" t="s">
        <v>75</v>
      </c>
      <c r="F50" s="18" t="s">
        <v>70</v>
      </c>
      <c r="G50" s="50">
        <v>409</v>
      </c>
      <c r="H50" s="15">
        <v>409</v>
      </c>
    </row>
    <row r="51" spans="1:11" ht="73.150000000000006" customHeight="1">
      <c r="A51" s="19" t="s">
        <v>40</v>
      </c>
      <c r="B51" s="45" t="s">
        <v>48</v>
      </c>
      <c r="C51" s="20">
        <v>3550</v>
      </c>
      <c r="D51" s="21">
        <v>3550</v>
      </c>
      <c r="E51" s="22" t="s">
        <v>67</v>
      </c>
      <c r="F51" s="18" t="s">
        <v>70</v>
      </c>
      <c r="G51" s="51">
        <v>1007</v>
      </c>
      <c r="H51" s="23">
        <v>1007</v>
      </c>
      <c r="J51" s="6"/>
      <c r="K51" s="6"/>
    </row>
    <row r="52" spans="1:11">
      <c r="A52" s="61" t="s">
        <v>80</v>
      </c>
      <c r="B52" s="61"/>
      <c r="C52" s="24">
        <f>SUM(C41:C51)</f>
        <v>92419.200000000012</v>
      </c>
      <c r="D52" s="24">
        <f t="shared" ref="D52" si="3">SUM(D41:D51)</f>
        <v>92419.200000000012</v>
      </c>
      <c r="E52" s="25"/>
      <c r="F52" s="25"/>
      <c r="G52" s="25"/>
      <c r="H52" s="25"/>
    </row>
    <row r="53" spans="1:11" ht="28.15" customHeight="1">
      <c r="A53" s="86" t="s">
        <v>78</v>
      </c>
      <c r="B53" s="86"/>
      <c r="C53" s="41">
        <f>C52+C39+C31+C21+C13</f>
        <v>1434105.9999999998</v>
      </c>
      <c r="D53" s="41">
        <f>D52+D39+D31+D21+D13</f>
        <v>1430463.0999999999</v>
      </c>
      <c r="E53" s="40"/>
      <c r="F53" s="40"/>
      <c r="G53" s="40"/>
      <c r="H53" s="40"/>
    </row>
  </sheetData>
  <mergeCells count="30">
    <mergeCell ref="A39:B39"/>
    <mergeCell ref="F19:F20"/>
    <mergeCell ref="A53:B53"/>
    <mergeCell ref="C19:C20"/>
    <mergeCell ref="D19:D20"/>
    <mergeCell ref="C42:C43"/>
    <mergeCell ref="D42:D43"/>
    <mergeCell ref="F42:F43"/>
    <mergeCell ref="A52:B52"/>
    <mergeCell ref="B40:H40"/>
    <mergeCell ref="A42:A43"/>
    <mergeCell ref="B42:B43"/>
    <mergeCell ref="E19:E20"/>
    <mergeCell ref="G19:G20"/>
    <mergeCell ref="B22:H22"/>
    <mergeCell ref="B32:H32"/>
    <mergeCell ref="A3:H3"/>
    <mergeCell ref="B14:H14"/>
    <mergeCell ref="E1:H1"/>
    <mergeCell ref="A21:B21"/>
    <mergeCell ref="A31:B31"/>
    <mergeCell ref="H19:H20"/>
    <mergeCell ref="C6:D7"/>
    <mergeCell ref="E6:H7"/>
    <mergeCell ref="A6:A8"/>
    <mergeCell ref="B6:B8"/>
    <mergeCell ref="A17:A20"/>
    <mergeCell ref="B17:B20"/>
    <mergeCell ref="B10:H10"/>
    <mergeCell ref="A13:B13"/>
  </mergeCells>
  <pageMargins left="0.98425196850393704" right="0.39370078740157483" top="0.27559055118110237" bottom="0.39370078740157483" header="0.31496062992125984" footer="0.31496062992125984"/>
  <pageSetup paperSize="9" scale="71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2017-03-14T07:15:24Z</dcterms:modified>
</cp:coreProperties>
</file>